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-15" windowWidth="28830" windowHeight="7440"/>
  </bookViews>
  <sheets>
    <sheet name="2026" sheetId="3" r:id="rId1"/>
    <sheet name="2027" sheetId="4" r:id="rId2"/>
    <sheet name="2028" sheetId="5" r:id="rId3"/>
    <sheet name="2029" sheetId="6" r:id="rId4"/>
  </sheets>
  <calcPr calcId="145621"/>
</workbook>
</file>

<file path=xl/calcChain.xml><?xml version="1.0" encoding="utf-8"?>
<calcChain xmlns="http://schemas.openxmlformats.org/spreadsheetml/2006/main">
  <c r="G16" i="6" l="1"/>
  <c r="F16" i="6"/>
  <c r="E16" i="6"/>
  <c r="D16" i="6"/>
  <c r="G11" i="6"/>
  <c r="F11" i="6"/>
  <c r="E11" i="6"/>
  <c r="D11" i="6"/>
  <c r="F6" i="6"/>
  <c r="E6" i="6"/>
  <c r="D6" i="6"/>
  <c r="G6" i="6"/>
  <c r="F16" i="5"/>
  <c r="E16" i="5"/>
  <c r="D16" i="5"/>
  <c r="G16" i="5"/>
  <c r="G11" i="5"/>
  <c r="F11" i="5"/>
  <c r="E11" i="5"/>
  <c r="D11" i="5"/>
  <c r="F6" i="5"/>
  <c r="F19" i="5" s="1"/>
  <c r="E6" i="5"/>
  <c r="E19" i="5" s="1"/>
  <c r="D6" i="5"/>
  <c r="D19" i="5" s="1"/>
  <c r="G6" i="5"/>
  <c r="F19" i="6" l="1"/>
  <c r="E19" i="6"/>
  <c r="D19" i="6"/>
  <c r="G19" i="5"/>
  <c r="G19" i="6"/>
  <c r="E6" i="3"/>
  <c r="D11" i="4"/>
  <c r="F11" i="3"/>
  <c r="G16" i="4" l="1"/>
  <c r="G11" i="4"/>
  <c r="G6" i="4"/>
  <c r="G16" i="3"/>
  <c r="G11" i="3"/>
  <c r="G6" i="3"/>
  <c r="F16" i="3"/>
  <c r="F19" i="3" s="1"/>
  <c r="E16" i="3"/>
  <c r="D16" i="3"/>
  <c r="E11" i="3"/>
  <c r="D11" i="3"/>
  <c r="F6" i="3"/>
  <c r="D6" i="3"/>
  <c r="F16" i="4"/>
  <c r="E16" i="4"/>
  <c r="D16" i="4"/>
  <c r="F11" i="4"/>
  <c r="E11" i="4"/>
  <c r="F6" i="4"/>
  <c r="E6" i="4"/>
  <c r="D6" i="4"/>
  <c r="D19" i="3" l="1"/>
  <c r="E19" i="4"/>
  <c r="D19" i="4"/>
  <c r="E19" i="3"/>
  <c r="F19" i="4"/>
  <c r="G19" i="4"/>
  <c r="G19" i="3"/>
</calcChain>
</file>

<file path=xl/sharedStrings.xml><?xml version="1.0" encoding="utf-8"?>
<sst xmlns="http://schemas.openxmlformats.org/spreadsheetml/2006/main" count="148" uniqueCount="20">
  <si>
    <t>СМО</t>
  </si>
  <si>
    <t>№ п.п.</t>
  </si>
  <si>
    <t>Отделение</t>
  </si>
  <si>
    <t>Количество</t>
  </si>
  <si>
    <t>Сумма, руб. без НДС</t>
  </si>
  <si>
    <t>ИПУ</t>
  </si>
  <si>
    <t>ОДПУ</t>
  </si>
  <si>
    <t>УСПД</t>
  </si>
  <si>
    <t>Ставропольское</t>
  </si>
  <si>
    <t>Итого</t>
  </si>
  <si>
    <t>ЦМО</t>
  </si>
  <si>
    <t>Центральное</t>
  </si>
  <si>
    <t>СвМО</t>
  </si>
  <si>
    <t>Светлоградское</t>
  </si>
  <si>
    <t>ИТОГО по ПАО "Ставропольэнергосбыт"</t>
  </si>
  <si>
    <t>Итого монтаж и дооборудование ИСУЭ в МКД</t>
  </si>
  <si>
    <t>Расчет расходов на создание и развитие интелектуальной системы учета электроэнергии ПАО "ЕГП" в рамках инвестпрограммы на 2026 г.</t>
  </si>
  <si>
    <t>Расчет расходов на создание и развитие интелектуальной системы учета электроэнергии ПАО "ЕГП" в рамках инвестпрограммы на 2027 г.</t>
  </si>
  <si>
    <t>Расчет расходов на создание и развитие интелектуальной системы учета электроэнергии ПАО "ЕГП" в рамках инвестпрограммы на 2028 г.</t>
  </si>
  <si>
    <t>Расчет расходов на создание и развитие интелектуальной системы учета электроэнергии ПАО "ЕГП" в рамках инвестпрограммы на 2029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</si>
</sst>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0\ _₽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</cellStyleXfs>
  <cellXfs count="73">
    <xf numFmtId="0" fontId="0" fillId="0" borderId="0" xfId="0"/>
    <xf numFmtId="0" fontId="6" fillId="0" borderId="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Border="1" applyAlignment="1"/>
    <xf numFmtId="44" fontId="9" fillId="0" borderId="0" xfId="4" applyFont="1" applyBorder="1"/>
    <xf numFmtId="0" fontId="2" fillId="0" borderId="36" xfId="1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Border="1"/>
    <xf numFmtId="0" fontId="10" fillId="0" borderId="0" xfId="0" applyFont="1" applyBorder="1" applyAlignment="1"/>
    <xf numFmtId="44" fontId="0" fillId="0" borderId="0" xfId="4" applyFont="1"/>
    <xf numFmtId="44" fontId="10" fillId="0" borderId="0" xfId="4" applyFont="1" applyBorder="1"/>
    <xf numFmtId="0" fontId="6" fillId="0" borderId="0" xfId="0" applyFont="1" applyBorder="1" applyAlignment="1">
      <alignment vertical="center"/>
    </xf>
    <xf numFmtId="0" fontId="3" fillId="0" borderId="9" xfId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32" xfId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4" xfId="1" applyFont="1" applyFill="1" applyBorder="1" applyAlignment="1">
      <alignment horizontal="center" vertical="center" wrapText="1"/>
    </xf>
  </cellXfs>
  <cellStyles count="5">
    <cellStyle name="Денежный" xfId="4" builtinId="4"/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zoomScaleNormal="100" workbookViewId="0">
      <selection activeCell="G15" sqref="G15"/>
    </sheetView>
  </sheetViews>
  <sheetFormatPr defaultRowHeight="15" x14ac:dyDescent="0.25"/>
  <cols>
    <col min="2" max="2" width="19" customWidth="1"/>
    <col min="3" max="3" width="22.42578125" customWidth="1"/>
    <col min="4" max="4" width="14.28515625" customWidth="1"/>
    <col min="5" max="6" width="12.28515625" customWidth="1"/>
    <col min="7" max="7" width="24" customWidth="1"/>
    <col min="13" max="13" width="19" customWidth="1"/>
    <col min="14" max="14" width="22.42578125" customWidth="1"/>
    <col min="15" max="15" width="14.28515625" customWidth="1"/>
    <col min="16" max="17" width="12.28515625" customWidth="1"/>
    <col min="18" max="18" width="24" customWidth="1"/>
  </cols>
  <sheetData>
    <row r="1" spans="1:18" ht="42" customHeight="1" thickBot="1" x14ac:dyDescent="0.35">
      <c r="A1" s="66" t="s">
        <v>16</v>
      </c>
      <c r="B1" s="66"/>
      <c r="C1" s="66"/>
      <c r="D1" s="66"/>
      <c r="E1" s="66"/>
      <c r="F1" s="66"/>
      <c r="G1" s="66"/>
    </row>
    <row r="2" spans="1:18" ht="19.5" thickBot="1" x14ac:dyDescent="0.3">
      <c r="A2" s="67" t="s">
        <v>0</v>
      </c>
      <c r="B2" s="68"/>
      <c r="C2" s="68"/>
      <c r="D2" s="68"/>
      <c r="E2" s="68"/>
      <c r="F2" s="68"/>
      <c r="G2" s="69"/>
      <c r="L2" s="35"/>
      <c r="M2" s="35"/>
      <c r="N2" s="35"/>
      <c r="O2" s="35"/>
      <c r="P2" s="35"/>
      <c r="Q2" s="35"/>
      <c r="R2" s="35"/>
    </row>
    <row r="3" spans="1:18" ht="18.75" x14ac:dyDescent="0.25">
      <c r="A3" s="64" t="s">
        <v>1</v>
      </c>
      <c r="B3" s="55" t="s">
        <v>2</v>
      </c>
      <c r="C3" s="56"/>
      <c r="D3" s="70" t="s">
        <v>3</v>
      </c>
      <c r="E3" s="71"/>
      <c r="F3" s="72"/>
      <c r="G3" s="40" t="s">
        <v>4</v>
      </c>
      <c r="L3" s="35"/>
      <c r="M3" s="35"/>
      <c r="N3" s="35"/>
      <c r="O3" s="35"/>
      <c r="P3" s="35"/>
      <c r="Q3" s="35"/>
      <c r="R3" s="35"/>
    </row>
    <row r="4" spans="1:18" ht="19.5" thickBot="1" x14ac:dyDescent="0.3">
      <c r="A4" s="65"/>
      <c r="B4" s="57"/>
      <c r="C4" s="58"/>
      <c r="D4" s="4" t="s">
        <v>5</v>
      </c>
      <c r="E4" s="5" t="s">
        <v>6</v>
      </c>
      <c r="F4" s="11" t="s">
        <v>7</v>
      </c>
      <c r="G4" s="61"/>
      <c r="L4" s="35"/>
      <c r="M4" s="35"/>
      <c r="N4" s="35"/>
      <c r="O4" s="35"/>
      <c r="P4" s="35"/>
      <c r="Q4" s="35"/>
      <c r="R4" s="35"/>
    </row>
    <row r="5" spans="1:18" ht="19.5" thickBot="1" x14ac:dyDescent="0.3">
      <c r="A5" s="3">
        <v>1</v>
      </c>
      <c r="B5" s="62" t="s">
        <v>8</v>
      </c>
      <c r="C5" s="63"/>
      <c r="D5" s="8">
        <v>7432</v>
      </c>
      <c r="E5" s="7">
        <v>180</v>
      </c>
      <c r="F5" s="13">
        <v>10</v>
      </c>
      <c r="G5" s="9">
        <v>93409511.629999995</v>
      </c>
      <c r="L5" s="35"/>
      <c r="M5" s="35"/>
      <c r="N5" s="35"/>
      <c r="O5" s="35"/>
      <c r="P5" s="35"/>
      <c r="Q5" s="35"/>
      <c r="R5" s="35"/>
    </row>
    <row r="6" spans="1:18" ht="19.5" thickBot="1" x14ac:dyDescent="0.3">
      <c r="A6" s="1" t="s">
        <v>9</v>
      </c>
      <c r="B6" s="48"/>
      <c r="C6" s="49"/>
      <c r="D6" s="2">
        <f>D5</f>
        <v>7432</v>
      </c>
      <c r="E6" s="2">
        <f>E5</f>
        <v>180</v>
      </c>
      <c r="F6" s="12">
        <f>F5</f>
        <v>10</v>
      </c>
      <c r="G6" s="10">
        <f>G5</f>
        <v>93409511.629999995</v>
      </c>
      <c r="L6" s="35"/>
      <c r="M6" s="35"/>
      <c r="N6" s="35"/>
      <c r="O6" s="35"/>
      <c r="P6" s="35"/>
      <c r="Q6" s="35"/>
      <c r="R6" s="35"/>
    </row>
    <row r="7" spans="1:18" ht="19.5" thickBot="1" x14ac:dyDescent="0.3">
      <c r="A7" s="50" t="s">
        <v>10</v>
      </c>
      <c r="B7" s="51"/>
      <c r="C7" s="51"/>
      <c r="D7" s="51"/>
      <c r="E7" s="51"/>
      <c r="F7" s="51"/>
      <c r="G7" s="52"/>
      <c r="L7" s="35"/>
      <c r="M7" s="35"/>
      <c r="N7" s="35"/>
      <c r="O7" s="35"/>
      <c r="P7" s="35"/>
      <c r="Q7" s="35"/>
      <c r="R7" s="35"/>
    </row>
    <row r="8" spans="1:18" ht="18.75" x14ac:dyDescent="0.25">
      <c r="A8" s="64" t="s">
        <v>1</v>
      </c>
      <c r="B8" s="55" t="s">
        <v>2</v>
      </c>
      <c r="C8" s="56"/>
      <c r="D8" s="59" t="s">
        <v>3</v>
      </c>
      <c r="E8" s="59"/>
      <c r="F8" s="60"/>
      <c r="G8" s="40" t="s">
        <v>4</v>
      </c>
      <c r="L8" s="35"/>
      <c r="M8" s="35"/>
      <c r="N8" s="35"/>
      <c r="O8" s="35"/>
      <c r="P8" s="35"/>
      <c r="Q8" s="35"/>
      <c r="R8" s="35"/>
    </row>
    <row r="9" spans="1:18" ht="19.5" thickBot="1" x14ac:dyDescent="0.3">
      <c r="A9" s="65"/>
      <c r="B9" s="57"/>
      <c r="C9" s="58"/>
      <c r="D9" s="4" t="s">
        <v>5</v>
      </c>
      <c r="E9" s="5" t="s">
        <v>6</v>
      </c>
      <c r="F9" s="11" t="s">
        <v>7</v>
      </c>
      <c r="G9" s="61"/>
      <c r="L9" s="35"/>
      <c r="M9" s="35"/>
      <c r="N9" s="35"/>
      <c r="O9" s="35"/>
      <c r="P9" s="35"/>
      <c r="Q9" s="35"/>
      <c r="R9" s="35"/>
    </row>
    <row r="10" spans="1:18" ht="19.5" thickBot="1" x14ac:dyDescent="0.3">
      <c r="A10" s="3">
        <v>1</v>
      </c>
      <c r="B10" s="46" t="s">
        <v>11</v>
      </c>
      <c r="C10" s="47"/>
      <c r="D10" s="6">
        <v>7181</v>
      </c>
      <c r="E10" s="26">
        <v>70</v>
      </c>
      <c r="F10" s="27">
        <v>5</v>
      </c>
      <c r="G10" s="9">
        <v>88991814.120000005</v>
      </c>
      <c r="L10" s="35"/>
      <c r="M10" s="35"/>
      <c r="N10" s="35"/>
      <c r="O10" s="35"/>
      <c r="P10" s="35"/>
      <c r="Q10" s="35"/>
      <c r="R10" s="35"/>
    </row>
    <row r="11" spans="1:18" ht="19.5" thickBot="1" x14ac:dyDescent="0.3">
      <c r="A11" s="1" t="s">
        <v>9</v>
      </c>
      <c r="B11" s="48"/>
      <c r="C11" s="49"/>
      <c r="D11" s="2">
        <f>D10</f>
        <v>7181</v>
      </c>
      <c r="E11" s="2">
        <f>E10</f>
        <v>70</v>
      </c>
      <c r="F11" s="12">
        <f>F10</f>
        <v>5</v>
      </c>
      <c r="G11" s="10">
        <f>G10</f>
        <v>88991814.120000005</v>
      </c>
      <c r="L11" s="35"/>
      <c r="M11" s="35"/>
      <c r="N11" s="35"/>
      <c r="O11" s="35"/>
      <c r="P11" s="35"/>
      <c r="Q11" s="35"/>
      <c r="R11" s="35"/>
    </row>
    <row r="12" spans="1:18" ht="19.5" thickBot="1" x14ac:dyDescent="0.3">
      <c r="A12" s="50" t="s">
        <v>12</v>
      </c>
      <c r="B12" s="51"/>
      <c r="C12" s="51"/>
      <c r="D12" s="51"/>
      <c r="E12" s="51"/>
      <c r="F12" s="51"/>
      <c r="G12" s="52"/>
      <c r="L12" s="35"/>
      <c r="M12" s="35"/>
      <c r="N12" s="35"/>
      <c r="O12" s="35"/>
      <c r="P12" s="35"/>
      <c r="Q12" s="35"/>
      <c r="R12" s="35"/>
    </row>
    <row r="13" spans="1:18" ht="18.75" x14ac:dyDescent="0.25">
      <c r="A13" s="53" t="s">
        <v>1</v>
      </c>
      <c r="B13" s="55" t="s">
        <v>2</v>
      </c>
      <c r="C13" s="56"/>
      <c r="D13" s="59" t="s">
        <v>3</v>
      </c>
      <c r="E13" s="59"/>
      <c r="F13" s="60"/>
      <c r="G13" s="40" t="s">
        <v>4</v>
      </c>
      <c r="L13" s="35"/>
      <c r="M13" s="35"/>
      <c r="N13" s="35"/>
      <c r="O13" s="35"/>
      <c r="P13" s="35"/>
      <c r="Q13" s="35"/>
      <c r="R13" s="35"/>
    </row>
    <row r="14" spans="1:18" ht="19.5" thickBot="1" x14ac:dyDescent="0.3">
      <c r="A14" s="54"/>
      <c r="B14" s="57"/>
      <c r="C14" s="58"/>
      <c r="D14" s="4" t="s">
        <v>5</v>
      </c>
      <c r="E14" s="5" t="s">
        <v>6</v>
      </c>
      <c r="F14" s="11" t="s">
        <v>7</v>
      </c>
      <c r="G14" s="61"/>
      <c r="L14" s="35"/>
      <c r="M14" s="35"/>
      <c r="N14" s="35"/>
      <c r="O14" s="35"/>
      <c r="P14" s="35"/>
      <c r="Q14" s="35"/>
      <c r="R14" s="35"/>
    </row>
    <row r="15" spans="1:18" ht="19.5" thickBot="1" x14ac:dyDescent="0.3">
      <c r="A15" s="3">
        <v>1</v>
      </c>
      <c r="B15" s="36" t="s">
        <v>13</v>
      </c>
      <c r="C15" s="36"/>
      <c r="D15" s="25">
        <v>406</v>
      </c>
      <c r="E15" s="28">
        <v>14</v>
      </c>
      <c r="F15" s="29">
        <v>0</v>
      </c>
      <c r="G15" s="9">
        <v>7573520.3499999996</v>
      </c>
      <c r="L15" s="35"/>
      <c r="M15" s="35"/>
      <c r="N15" s="35"/>
      <c r="O15" s="35"/>
      <c r="P15" s="35"/>
      <c r="Q15" s="35"/>
      <c r="R15" s="35"/>
    </row>
    <row r="16" spans="1:18" ht="19.5" thickBot="1" x14ac:dyDescent="0.3">
      <c r="A16" s="1" t="s">
        <v>9</v>
      </c>
      <c r="B16" s="37"/>
      <c r="C16" s="37"/>
      <c r="D16" s="2">
        <f>D15</f>
        <v>406</v>
      </c>
      <c r="E16" s="2">
        <f>E15</f>
        <v>14</v>
      </c>
      <c r="F16" s="12">
        <f>F15</f>
        <v>0</v>
      </c>
      <c r="G16" s="10">
        <f>G15</f>
        <v>7573520.3499999996</v>
      </c>
      <c r="L16" s="35"/>
      <c r="M16" s="35"/>
      <c r="N16" s="35"/>
      <c r="O16" s="35"/>
      <c r="P16" s="35"/>
      <c r="Q16" s="35"/>
      <c r="R16" s="35"/>
    </row>
    <row r="17" spans="1:18" ht="19.5" thickBot="1" x14ac:dyDescent="0.3">
      <c r="A17" s="38" t="s">
        <v>14</v>
      </c>
      <c r="B17" s="39"/>
      <c r="C17" s="39"/>
      <c r="D17" s="39"/>
      <c r="E17" s="39"/>
      <c r="F17" s="39"/>
      <c r="G17" s="40"/>
      <c r="L17" s="35"/>
      <c r="M17" s="35"/>
      <c r="N17" s="35"/>
      <c r="O17" s="35"/>
      <c r="P17" s="35"/>
      <c r="Q17" s="35"/>
      <c r="R17" s="35"/>
    </row>
    <row r="18" spans="1:18" ht="38.25" thickBot="1" x14ac:dyDescent="0.3">
      <c r="A18" s="41"/>
      <c r="B18" s="42"/>
      <c r="C18" s="42"/>
      <c r="D18" s="20" t="s">
        <v>5</v>
      </c>
      <c r="E18" s="21" t="s">
        <v>6</v>
      </c>
      <c r="F18" s="22" t="s">
        <v>7</v>
      </c>
      <c r="G18" s="23" t="s">
        <v>4</v>
      </c>
      <c r="L18" s="35"/>
      <c r="M18" s="35"/>
      <c r="N18" s="35"/>
      <c r="O18" s="35"/>
      <c r="P18" s="35"/>
      <c r="Q18" s="35"/>
      <c r="R18" s="35"/>
    </row>
    <row r="19" spans="1:18" ht="19.5" thickBot="1" x14ac:dyDescent="0.3">
      <c r="A19" s="43" t="s">
        <v>15</v>
      </c>
      <c r="B19" s="44"/>
      <c r="C19" s="45"/>
      <c r="D19" s="24">
        <f>D6+D11+D16</f>
        <v>15019</v>
      </c>
      <c r="E19" s="24">
        <f>E6+E11+E16</f>
        <v>264</v>
      </c>
      <c r="F19" s="24">
        <f>F6+F11+F16</f>
        <v>15</v>
      </c>
      <c r="G19" s="14">
        <f>G11+G16+G6</f>
        <v>189974846.09999999</v>
      </c>
      <c r="L19" s="35"/>
      <c r="M19" s="35"/>
      <c r="N19" s="35"/>
      <c r="O19" s="35"/>
      <c r="P19" s="35"/>
      <c r="Q19" s="35"/>
      <c r="R19" s="35"/>
    </row>
    <row r="20" spans="1:18" x14ac:dyDescent="0.25">
      <c r="A20" s="30"/>
      <c r="B20" s="30"/>
      <c r="C20" s="30"/>
      <c r="D20" s="30"/>
      <c r="E20" s="30"/>
      <c r="F20" s="30"/>
      <c r="G20" s="30"/>
    </row>
    <row r="21" spans="1:18" x14ac:dyDescent="0.25">
      <c r="A21" s="31"/>
      <c r="B21" s="31"/>
      <c r="C21" s="31"/>
      <c r="D21" s="31"/>
      <c r="E21" s="31"/>
      <c r="F21" s="31"/>
      <c r="G21" s="34"/>
    </row>
    <row r="22" spans="1:18" ht="15.75" x14ac:dyDescent="0.25">
      <c r="A22" s="16"/>
      <c r="B22" s="16"/>
      <c r="C22" s="16"/>
      <c r="D22" s="17"/>
      <c r="E22" s="16"/>
      <c r="F22" s="16"/>
      <c r="G22" s="19"/>
    </row>
    <row r="23" spans="1:18" ht="15.75" x14ac:dyDescent="0.25">
      <c r="A23" s="18"/>
      <c r="B23" s="15"/>
      <c r="C23" s="15"/>
      <c r="D23" s="15"/>
      <c r="E23" s="15"/>
      <c r="F23" s="15"/>
      <c r="G23" s="19"/>
    </row>
  </sheetData>
  <mergeCells count="25">
    <mergeCell ref="A1:G1"/>
    <mergeCell ref="A2:G2"/>
    <mergeCell ref="A3:A4"/>
    <mergeCell ref="B3:C4"/>
    <mergeCell ref="D3:F3"/>
    <mergeCell ref="G3:G4"/>
    <mergeCell ref="B5:C5"/>
    <mergeCell ref="B6:C6"/>
    <mergeCell ref="A7:G7"/>
    <mergeCell ref="A8:A9"/>
    <mergeCell ref="B8:C9"/>
    <mergeCell ref="D8:F8"/>
    <mergeCell ref="G8:G9"/>
    <mergeCell ref="B10:C10"/>
    <mergeCell ref="B11:C11"/>
    <mergeCell ref="A12:G12"/>
    <mergeCell ref="A13:A14"/>
    <mergeCell ref="B13:C14"/>
    <mergeCell ref="D13:F13"/>
    <mergeCell ref="G13:G14"/>
    <mergeCell ref="B15:C15"/>
    <mergeCell ref="B16:C16"/>
    <mergeCell ref="A17:G17"/>
    <mergeCell ref="A18:C18"/>
    <mergeCell ref="A19:C1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selection activeCell="G15" sqref="G15"/>
    </sheetView>
  </sheetViews>
  <sheetFormatPr defaultRowHeight="15" x14ac:dyDescent="0.25"/>
  <cols>
    <col min="2" max="2" width="19" customWidth="1"/>
    <col min="3" max="3" width="22.42578125" customWidth="1"/>
    <col min="4" max="4" width="14.28515625" customWidth="1"/>
    <col min="5" max="6" width="12.28515625" customWidth="1"/>
    <col min="7" max="7" width="24" customWidth="1"/>
    <col min="8" max="8" width="18.140625" customWidth="1"/>
  </cols>
  <sheetData>
    <row r="1" spans="1:7" ht="38.25" customHeight="1" thickBot="1" x14ac:dyDescent="0.35">
      <c r="A1" s="66" t="s">
        <v>17</v>
      </c>
      <c r="B1" s="66"/>
      <c r="C1" s="66"/>
      <c r="D1" s="66"/>
      <c r="E1" s="66"/>
      <c r="F1" s="66"/>
      <c r="G1" s="66"/>
    </row>
    <row r="2" spans="1:7" ht="19.5" thickBot="1" x14ac:dyDescent="0.3">
      <c r="A2" s="67" t="s">
        <v>0</v>
      </c>
      <c r="B2" s="68"/>
      <c r="C2" s="68"/>
      <c r="D2" s="68"/>
      <c r="E2" s="68"/>
      <c r="F2" s="68"/>
      <c r="G2" s="69"/>
    </row>
    <row r="3" spans="1:7" ht="18.75" x14ac:dyDescent="0.25">
      <c r="A3" s="64" t="s">
        <v>1</v>
      </c>
      <c r="B3" s="55" t="s">
        <v>2</v>
      </c>
      <c r="C3" s="56"/>
      <c r="D3" s="70" t="s">
        <v>3</v>
      </c>
      <c r="E3" s="71"/>
      <c r="F3" s="72"/>
      <c r="G3" s="40" t="s">
        <v>4</v>
      </c>
    </row>
    <row r="4" spans="1:7" ht="19.5" thickBot="1" x14ac:dyDescent="0.3">
      <c r="A4" s="65"/>
      <c r="B4" s="57"/>
      <c r="C4" s="58"/>
      <c r="D4" s="4" t="s">
        <v>5</v>
      </c>
      <c r="E4" s="5" t="s">
        <v>6</v>
      </c>
      <c r="F4" s="11" t="s">
        <v>7</v>
      </c>
      <c r="G4" s="61"/>
    </row>
    <row r="5" spans="1:7" ht="19.5" thickBot="1" x14ac:dyDescent="0.3">
      <c r="A5" s="3">
        <v>1</v>
      </c>
      <c r="B5" s="62" t="s">
        <v>8</v>
      </c>
      <c r="C5" s="63"/>
      <c r="D5" s="8">
        <v>5700</v>
      </c>
      <c r="E5" s="7">
        <v>303</v>
      </c>
      <c r="F5" s="13">
        <v>10</v>
      </c>
      <c r="G5" s="9">
        <v>156272650.83040002</v>
      </c>
    </row>
    <row r="6" spans="1:7" ht="19.5" thickBot="1" x14ac:dyDescent="0.3">
      <c r="A6" s="1" t="s">
        <v>9</v>
      </c>
      <c r="B6" s="48"/>
      <c r="C6" s="49"/>
      <c r="D6" s="2">
        <f>D5</f>
        <v>5700</v>
      </c>
      <c r="E6" s="2">
        <f>E5</f>
        <v>303</v>
      </c>
      <c r="F6" s="12">
        <f>F5</f>
        <v>10</v>
      </c>
      <c r="G6" s="10">
        <f>G5</f>
        <v>156272650.83040002</v>
      </c>
    </row>
    <row r="7" spans="1:7" ht="19.5" thickBot="1" x14ac:dyDescent="0.3">
      <c r="A7" s="50" t="s">
        <v>10</v>
      </c>
      <c r="B7" s="51"/>
      <c r="C7" s="51"/>
      <c r="D7" s="51"/>
      <c r="E7" s="51"/>
      <c r="F7" s="51"/>
      <c r="G7" s="52"/>
    </row>
    <row r="8" spans="1:7" ht="18.75" x14ac:dyDescent="0.25">
      <c r="A8" s="64" t="s">
        <v>1</v>
      </c>
      <c r="B8" s="55" t="s">
        <v>2</v>
      </c>
      <c r="C8" s="56"/>
      <c r="D8" s="59" t="s">
        <v>3</v>
      </c>
      <c r="E8" s="59"/>
      <c r="F8" s="60"/>
      <c r="G8" s="40" t="s">
        <v>4</v>
      </c>
    </row>
    <row r="9" spans="1:7" ht="19.5" thickBot="1" x14ac:dyDescent="0.3">
      <c r="A9" s="65"/>
      <c r="B9" s="57"/>
      <c r="C9" s="58"/>
      <c r="D9" s="4" t="s">
        <v>5</v>
      </c>
      <c r="E9" s="5" t="s">
        <v>6</v>
      </c>
      <c r="F9" s="11" t="s">
        <v>7</v>
      </c>
      <c r="G9" s="61"/>
    </row>
    <row r="10" spans="1:7" ht="19.5" thickBot="1" x14ac:dyDescent="0.3">
      <c r="A10" s="3">
        <v>1</v>
      </c>
      <c r="B10" s="46" t="s">
        <v>11</v>
      </c>
      <c r="C10" s="47"/>
      <c r="D10" s="6">
        <v>5592</v>
      </c>
      <c r="E10" s="26">
        <v>108</v>
      </c>
      <c r="F10" s="27">
        <v>5</v>
      </c>
      <c r="G10" s="9">
        <v>142953396.62239999</v>
      </c>
    </row>
    <row r="11" spans="1:7" ht="19.5" thickBot="1" x14ac:dyDescent="0.3">
      <c r="A11" s="1" t="s">
        <v>9</v>
      </c>
      <c r="B11" s="48"/>
      <c r="C11" s="49"/>
      <c r="D11" s="2">
        <f>D10</f>
        <v>5592</v>
      </c>
      <c r="E11" s="2">
        <f>E10</f>
        <v>108</v>
      </c>
      <c r="F11" s="12">
        <f>F10</f>
        <v>5</v>
      </c>
      <c r="G11" s="10">
        <f>G10</f>
        <v>142953396.62239999</v>
      </c>
    </row>
    <row r="12" spans="1:7" ht="19.5" thickBot="1" x14ac:dyDescent="0.3">
      <c r="A12" s="50" t="s">
        <v>12</v>
      </c>
      <c r="B12" s="51"/>
      <c r="C12" s="51"/>
      <c r="D12" s="51"/>
      <c r="E12" s="51"/>
      <c r="F12" s="51"/>
      <c r="G12" s="52"/>
    </row>
    <row r="13" spans="1:7" ht="18.75" x14ac:dyDescent="0.25">
      <c r="A13" s="53" t="s">
        <v>1</v>
      </c>
      <c r="B13" s="55" t="s">
        <v>2</v>
      </c>
      <c r="C13" s="56"/>
      <c r="D13" s="59" t="s">
        <v>3</v>
      </c>
      <c r="E13" s="59"/>
      <c r="F13" s="60"/>
      <c r="G13" s="40" t="s">
        <v>4</v>
      </c>
    </row>
    <row r="14" spans="1:7" ht="19.5" thickBot="1" x14ac:dyDescent="0.3">
      <c r="A14" s="54"/>
      <c r="B14" s="57"/>
      <c r="C14" s="58"/>
      <c r="D14" s="4" t="s">
        <v>5</v>
      </c>
      <c r="E14" s="5" t="s">
        <v>6</v>
      </c>
      <c r="F14" s="11" t="s">
        <v>7</v>
      </c>
      <c r="G14" s="61"/>
    </row>
    <row r="15" spans="1:7" ht="19.5" thickBot="1" x14ac:dyDescent="0.3">
      <c r="A15" s="3">
        <v>1</v>
      </c>
      <c r="B15" s="36" t="s">
        <v>13</v>
      </c>
      <c r="C15" s="36"/>
      <c r="D15" s="25">
        <v>122</v>
      </c>
      <c r="E15" s="28">
        <v>7</v>
      </c>
      <c r="F15" s="29">
        <v>0</v>
      </c>
      <c r="G15" s="9">
        <v>3304122.9935999997</v>
      </c>
    </row>
    <row r="16" spans="1:7" ht="19.5" thickBot="1" x14ac:dyDescent="0.3">
      <c r="A16" s="1" t="s">
        <v>9</v>
      </c>
      <c r="B16" s="37"/>
      <c r="C16" s="37"/>
      <c r="D16" s="2">
        <f>D15</f>
        <v>122</v>
      </c>
      <c r="E16" s="2">
        <f>E15</f>
        <v>7</v>
      </c>
      <c r="F16" s="12">
        <f>F15</f>
        <v>0</v>
      </c>
      <c r="G16" s="10">
        <f>G15</f>
        <v>3304122.9935999997</v>
      </c>
    </row>
    <row r="17" spans="1:8" ht="19.5" thickBot="1" x14ac:dyDescent="0.3">
      <c r="A17" s="38" t="s">
        <v>14</v>
      </c>
      <c r="B17" s="39"/>
      <c r="C17" s="39"/>
      <c r="D17" s="39"/>
      <c r="E17" s="39"/>
      <c r="F17" s="39"/>
      <c r="G17" s="40"/>
    </row>
    <row r="18" spans="1:8" ht="38.25" thickBot="1" x14ac:dyDescent="0.3">
      <c r="A18" s="41"/>
      <c r="B18" s="42"/>
      <c r="C18" s="42"/>
      <c r="D18" s="20" t="s">
        <v>5</v>
      </c>
      <c r="E18" s="21" t="s">
        <v>6</v>
      </c>
      <c r="F18" s="22" t="s">
        <v>7</v>
      </c>
      <c r="G18" s="23" t="s">
        <v>4</v>
      </c>
    </row>
    <row r="19" spans="1:8" ht="19.5" thickBot="1" x14ac:dyDescent="0.3">
      <c r="A19" s="43" t="s">
        <v>15</v>
      </c>
      <c r="B19" s="44"/>
      <c r="C19" s="45"/>
      <c r="D19" s="24">
        <f>D6+D11+D16</f>
        <v>11414</v>
      </c>
      <c r="E19" s="24">
        <f>E6+E11+E16</f>
        <v>418</v>
      </c>
      <c r="F19" s="24">
        <f>F6+F11+F16</f>
        <v>15</v>
      </c>
      <c r="G19" s="14">
        <f>G11+G16+G6</f>
        <v>302530170.44640005</v>
      </c>
      <c r="H19" s="33"/>
    </row>
    <row r="20" spans="1:8" x14ac:dyDescent="0.25">
      <c r="A20" s="30"/>
      <c r="B20" s="30"/>
      <c r="C20" s="30"/>
      <c r="D20" s="30"/>
      <c r="E20" s="30"/>
      <c r="F20" s="30"/>
      <c r="G20" s="30"/>
    </row>
    <row r="21" spans="1:8" x14ac:dyDescent="0.25">
      <c r="A21" s="31"/>
      <c r="B21" s="31"/>
      <c r="C21" s="31"/>
      <c r="D21" s="31"/>
      <c r="E21" s="31"/>
      <c r="F21" s="31"/>
      <c r="G21" s="31"/>
    </row>
    <row r="22" spans="1:8" ht="15.75" x14ac:dyDescent="0.25">
      <c r="A22" s="16"/>
      <c r="B22" s="16"/>
      <c r="C22" s="16"/>
      <c r="D22" s="17"/>
      <c r="E22" s="16"/>
      <c r="F22" s="16"/>
      <c r="G22" s="19"/>
    </row>
    <row r="23" spans="1:8" ht="15.75" x14ac:dyDescent="0.25">
      <c r="A23" s="18"/>
      <c r="B23" s="32"/>
      <c r="C23" s="32"/>
      <c r="D23" s="32"/>
      <c r="E23" s="32"/>
      <c r="F23" s="32"/>
      <c r="G23" s="19"/>
    </row>
  </sheetData>
  <mergeCells count="25">
    <mergeCell ref="A1:G1"/>
    <mergeCell ref="A2:G2"/>
    <mergeCell ref="A3:A4"/>
    <mergeCell ref="B3:C4"/>
    <mergeCell ref="D3:F3"/>
    <mergeCell ref="G3:G4"/>
    <mergeCell ref="B5:C5"/>
    <mergeCell ref="B6:C6"/>
    <mergeCell ref="A7:G7"/>
    <mergeCell ref="A8:A9"/>
    <mergeCell ref="B8:C9"/>
    <mergeCell ref="D8:F8"/>
    <mergeCell ref="G8:G9"/>
    <mergeCell ref="B10:C10"/>
    <mergeCell ref="B11:C11"/>
    <mergeCell ref="A12:G12"/>
    <mergeCell ref="A13:A14"/>
    <mergeCell ref="B13:C14"/>
    <mergeCell ref="D13:F13"/>
    <mergeCell ref="G13:G14"/>
    <mergeCell ref="B15:C15"/>
    <mergeCell ref="B16:C16"/>
    <mergeCell ref="A17:G17"/>
    <mergeCell ref="A18:C18"/>
    <mergeCell ref="A19:C1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Normal="100" workbookViewId="0">
      <selection activeCell="G5" sqref="G5"/>
    </sheetView>
  </sheetViews>
  <sheetFormatPr defaultRowHeight="15" x14ac:dyDescent="0.25"/>
  <cols>
    <col min="2" max="2" width="19" customWidth="1"/>
    <col min="3" max="3" width="22.42578125" customWidth="1"/>
    <col min="4" max="4" width="14.28515625" customWidth="1"/>
    <col min="5" max="6" width="12.28515625" customWidth="1"/>
    <col min="7" max="7" width="24" customWidth="1"/>
  </cols>
  <sheetData>
    <row r="1" spans="1:7" ht="43.5" customHeight="1" thickBot="1" x14ac:dyDescent="0.35">
      <c r="A1" s="66" t="s">
        <v>18</v>
      </c>
      <c r="B1" s="66"/>
      <c r="C1" s="66"/>
      <c r="D1" s="66"/>
      <c r="E1" s="66"/>
      <c r="F1" s="66"/>
      <c r="G1" s="66"/>
    </row>
    <row r="2" spans="1:7" ht="19.5" thickBot="1" x14ac:dyDescent="0.3">
      <c r="A2" s="67" t="s">
        <v>0</v>
      </c>
      <c r="B2" s="68"/>
      <c r="C2" s="68"/>
      <c r="D2" s="68"/>
      <c r="E2" s="68"/>
      <c r="F2" s="68"/>
      <c r="G2" s="69"/>
    </row>
    <row r="3" spans="1:7" ht="18.75" x14ac:dyDescent="0.25">
      <c r="A3" s="64" t="s">
        <v>1</v>
      </c>
      <c r="B3" s="55" t="s">
        <v>2</v>
      </c>
      <c r="C3" s="56"/>
      <c r="D3" s="70" t="s">
        <v>3</v>
      </c>
      <c r="E3" s="71"/>
      <c r="F3" s="72"/>
      <c r="G3" s="40" t="s">
        <v>4</v>
      </c>
    </row>
    <row r="4" spans="1:7" ht="19.5" thickBot="1" x14ac:dyDescent="0.3">
      <c r="A4" s="65"/>
      <c r="B4" s="57"/>
      <c r="C4" s="58"/>
      <c r="D4" s="4" t="s">
        <v>5</v>
      </c>
      <c r="E4" s="5" t="s">
        <v>6</v>
      </c>
      <c r="F4" s="11" t="s">
        <v>7</v>
      </c>
      <c r="G4" s="61"/>
    </row>
    <row r="5" spans="1:7" ht="19.5" thickBot="1" x14ac:dyDescent="0.3">
      <c r="A5" s="3">
        <v>1</v>
      </c>
      <c r="B5" s="62" t="s">
        <v>8</v>
      </c>
      <c r="C5" s="63"/>
      <c r="D5" s="8">
        <v>11517</v>
      </c>
      <c r="E5" s="7">
        <v>263</v>
      </c>
      <c r="F5" s="13">
        <v>10</v>
      </c>
      <c r="G5" s="9">
        <v>296237184.94239992</v>
      </c>
    </row>
    <row r="6" spans="1:7" ht="19.5" thickBot="1" x14ac:dyDescent="0.3">
      <c r="A6" s="1" t="s">
        <v>9</v>
      </c>
      <c r="B6" s="48"/>
      <c r="C6" s="49"/>
      <c r="D6" s="2">
        <f>D5</f>
        <v>11517</v>
      </c>
      <c r="E6" s="2">
        <f>E5</f>
        <v>263</v>
      </c>
      <c r="F6" s="12">
        <f>F5</f>
        <v>10</v>
      </c>
      <c r="G6" s="10">
        <f>G5</f>
        <v>296237184.94239992</v>
      </c>
    </row>
    <row r="7" spans="1:7" ht="19.5" thickBot="1" x14ac:dyDescent="0.3">
      <c r="A7" s="50" t="s">
        <v>10</v>
      </c>
      <c r="B7" s="51"/>
      <c r="C7" s="51"/>
      <c r="D7" s="51"/>
      <c r="E7" s="51"/>
      <c r="F7" s="51"/>
      <c r="G7" s="52"/>
    </row>
    <row r="8" spans="1:7" ht="18.75" x14ac:dyDescent="0.25">
      <c r="A8" s="64" t="s">
        <v>1</v>
      </c>
      <c r="B8" s="55" t="s">
        <v>2</v>
      </c>
      <c r="C8" s="56"/>
      <c r="D8" s="59" t="s">
        <v>3</v>
      </c>
      <c r="E8" s="59"/>
      <c r="F8" s="60"/>
      <c r="G8" s="40" t="s">
        <v>4</v>
      </c>
    </row>
    <row r="9" spans="1:7" ht="19.5" thickBot="1" x14ac:dyDescent="0.3">
      <c r="A9" s="65"/>
      <c r="B9" s="57"/>
      <c r="C9" s="58"/>
      <c r="D9" s="4" t="s">
        <v>5</v>
      </c>
      <c r="E9" s="5" t="s">
        <v>6</v>
      </c>
      <c r="F9" s="11" t="s">
        <v>7</v>
      </c>
      <c r="G9" s="61"/>
    </row>
    <row r="10" spans="1:7" ht="19.5" thickBot="1" x14ac:dyDescent="0.3">
      <c r="A10" s="3">
        <v>1</v>
      </c>
      <c r="B10" s="46" t="s">
        <v>11</v>
      </c>
      <c r="C10" s="47"/>
      <c r="D10" s="6">
        <v>3257</v>
      </c>
      <c r="E10" s="26">
        <v>234</v>
      </c>
      <c r="F10" s="27">
        <v>5</v>
      </c>
      <c r="G10" s="9">
        <v>91940661.6752</v>
      </c>
    </row>
    <row r="11" spans="1:7" ht="19.5" thickBot="1" x14ac:dyDescent="0.3">
      <c r="A11" s="1" t="s">
        <v>9</v>
      </c>
      <c r="B11" s="48"/>
      <c r="C11" s="49"/>
      <c r="D11" s="2">
        <f>D10</f>
        <v>3257</v>
      </c>
      <c r="E11" s="2">
        <f>E10</f>
        <v>234</v>
      </c>
      <c r="F11" s="12">
        <f>F10</f>
        <v>5</v>
      </c>
      <c r="G11" s="10">
        <f>G10</f>
        <v>91940661.6752</v>
      </c>
    </row>
    <row r="12" spans="1:7" ht="19.5" thickBot="1" x14ac:dyDescent="0.3">
      <c r="A12" s="50" t="s">
        <v>12</v>
      </c>
      <c r="B12" s="51"/>
      <c r="C12" s="51"/>
      <c r="D12" s="51"/>
      <c r="E12" s="51"/>
      <c r="F12" s="51"/>
      <c r="G12" s="52"/>
    </row>
    <row r="13" spans="1:7" ht="18.75" x14ac:dyDescent="0.25">
      <c r="A13" s="53" t="s">
        <v>1</v>
      </c>
      <c r="B13" s="55" t="s">
        <v>2</v>
      </c>
      <c r="C13" s="56"/>
      <c r="D13" s="59" t="s">
        <v>3</v>
      </c>
      <c r="E13" s="59"/>
      <c r="F13" s="60"/>
      <c r="G13" s="40" t="s">
        <v>4</v>
      </c>
    </row>
    <row r="14" spans="1:7" ht="19.5" thickBot="1" x14ac:dyDescent="0.3">
      <c r="A14" s="54"/>
      <c r="B14" s="57"/>
      <c r="C14" s="58"/>
      <c r="D14" s="4" t="s">
        <v>5</v>
      </c>
      <c r="E14" s="5" t="s">
        <v>6</v>
      </c>
      <c r="F14" s="11" t="s">
        <v>7</v>
      </c>
      <c r="G14" s="61"/>
    </row>
    <row r="15" spans="1:7" ht="19.5" thickBot="1" x14ac:dyDescent="0.3">
      <c r="A15" s="3">
        <v>1</v>
      </c>
      <c r="B15" s="36" t="s">
        <v>13</v>
      </c>
      <c r="C15" s="36"/>
      <c r="D15" s="25">
        <v>344</v>
      </c>
      <c r="E15" s="28">
        <v>17</v>
      </c>
      <c r="F15" s="29">
        <v>0</v>
      </c>
      <c r="G15" s="9">
        <v>9187795.9056000002</v>
      </c>
    </row>
    <row r="16" spans="1:7" ht="19.5" thickBot="1" x14ac:dyDescent="0.3">
      <c r="A16" s="1" t="s">
        <v>9</v>
      </c>
      <c r="B16" s="37"/>
      <c r="C16" s="37"/>
      <c r="D16" s="2">
        <f>D15</f>
        <v>344</v>
      </c>
      <c r="E16" s="2">
        <f>E15</f>
        <v>17</v>
      </c>
      <c r="F16" s="12">
        <f>F15</f>
        <v>0</v>
      </c>
      <c r="G16" s="10">
        <f>G15</f>
        <v>9187795.9056000002</v>
      </c>
    </row>
    <row r="17" spans="1:7" ht="19.5" thickBot="1" x14ac:dyDescent="0.3">
      <c r="A17" s="38" t="s">
        <v>14</v>
      </c>
      <c r="B17" s="39"/>
      <c r="C17" s="39"/>
      <c r="D17" s="39"/>
      <c r="E17" s="39"/>
      <c r="F17" s="39"/>
      <c r="G17" s="40"/>
    </row>
    <row r="18" spans="1:7" ht="38.25" thickBot="1" x14ac:dyDescent="0.3">
      <c r="A18" s="41"/>
      <c r="B18" s="42"/>
      <c r="C18" s="42"/>
      <c r="D18" s="20" t="s">
        <v>5</v>
      </c>
      <c r="E18" s="21" t="s">
        <v>6</v>
      </c>
      <c r="F18" s="22" t="s">
        <v>7</v>
      </c>
      <c r="G18" s="23" t="s">
        <v>4</v>
      </c>
    </row>
    <row r="19" spans="1:7" ht="19.5" thickBot="1" x14ac:dyDescent="0.3">
      <c r="A19" s="43" t="s">
        <v>15</v>
      </c>
      <c r="B19" s="44"/>
      <c r="C19" s="45"/>
      <c r="D19" s="24">
        <f>D6+D11+D16</f>
        <v>15118</v>
      </c>
      <c r="E19" s="24">
        <f>E6+E11+E16</f>
        <v>514</v>
      </c>
      <c r="F19" s="24">
        <f>F6+F11+F16</f>
        <v>15</v>
      </c>
      <c r="G19" s="14">
        <f>G11+G16+G6</f>
        <v>397365642.52319992</v>
      </c>
    </row>
    <row r="20" spans="1:7" x14ac:dyDescent="0.25">
      <c r="A20" s="30"/>
      <c r="B20" s="30"/>
      <c r="C20" s="30"/>
      <c r="D20" s="30"/>
      <c r="E20" s="30"/>
      <c r="F20" s="30"/>
      <c r="G20" s="30"/>
    </row>
    <row r="21" spans="1:7" x14ac:dyDescent="0.25">
      <c r="A21" s="31"/>
      <c r="B21" s="31"/>
      <c r="C21" s="31"/>
      <c r="D21" s="31"/>
      <c r="E21" s="31"/>
      <c r="F21" s="31"/>
      <c r="G21" s="31"/>
    </row>
    <row r="22" spans="1:7" ht="15.75" x14ac:dyDescent="0.25">
      <c r="A22" s="16"/>
      <c r="B22" s="16"/>
      <c r="C22" s="16"/>
      <c r="D22" s="17"/>
      <c r="E22" s="16"/>
      <c r="F22" s="16"/>
      <c r="G22" s="19"/>
    </row>
  </sheetData>
  <mergeCells count="25">
    <mergeCell ref="A1:G1"/>
    <mergeCell ref="A2:G2"/>
    <mergeCell ref="A3:A4"/>
    <mergeCell ref="B3:C4"/>
    <mergeCell ref="D3:F3"/>
    <mergeCell ref="G3:G4"/>
    <mergeCell ref="B5:C5"/>
    <mergeCell ref="B6:C6"/>
    <mergeCell ref="A7:G7"/>
    <mergeCell ref="A8:A9"/>
    <mergeCell ref="B8:C9"/>
    <mergeCell ref="D8:F8"/>
    <mergeCell ref="G8:G9"/>
    <mergeCell ref="B10:C10"/>
    <mergeCell ref="B11:C11"/>
    <mergeCell ref="A12:G12"/>
    <mergeCell ref="A13:A14"/>
    <mergeCell ref="B13:C14"/>
    <mergeCell ref="D13:F13"/>
    <mergeCell ref="G13:G14"/>
    <mergeCell ref="B15:C15"/>
    <mergeCell ref="B16:C16"/>
    <mergeCell ref="A17:G17"/>
    <mergeCell ref="A18:C18"/>
    <mergeCell ref="A19:C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Normal="100" workbookViewId="0">
      <selection activeCell="G19" sqref="G19"/>
    </sheetView>
  </sheetViews>
  <sheetFormatPr defaultRowHeight="15" x14ac:dyDescent="0.25"/>
  <cols>
    <col min="2" max="2" width="19" customWidth="1"/>
    <col min="3" max="3" width="22.42578125" customWidth="1"/>
    <col min="4" max="4" width="14.28515625" customWidth="1"/>
    <col min="5" max="6" width="12.28515625" customWidth="1"/>
    <col min="7" max="7" width="24" customWidth="1"/>
  </cols>
  <sheetData>
    <row r="1" spans="1:7" ht="41.25" customHeight="1" thickBot="1" x14ac:dyDescent="0.35">
      <c r="A1" s="66" t="s">
        <v>19</v>
      </c>
      <c r="B1" s="66"/>
      <c r="C1" s="66"/>
      <c r="D1" s="66"/>
      <c r="E1" s="66"/>
      <c r="F1" s="66"/>
      <c r="G1" s="66"/>
    </row>
    <row r="2" spans="1:7" ht="19.5" thickBot="1" x14ac:dyDescent="0.3">
      <c r="A2" s="67" t="s">
        <v>0</v>
      </c>
      <c r="B2" s="68"/>
      <c r="C2" s="68"/>
      <c r="D2" s="68"/>
      <c r="E2" s="68"/>
      <c r="F2" s="68"/>
      <c r="G2" s="69"/>
    </row>
    <row r="3" spans="1:7" ht="18.75" x14ac:dyDescent="0.25">
      <c r="A3" s="64" t="s">
        <v>1</v>
      </c>
      <c r="B3" s="55" t="s">
        <v>2</v>
      </c>
      <c r="C3" s="56"/>
      <c r="D3" s="70" t="s">
        <v>3</v>
      </c>
      <c r="E3" s="71"/>
      <c r="F3" s="72"/>
      <c r="G3" s="40" t="s">
        <v>4</v>
      </c>
    </row>
    <row r="4" spans="1:7" ht="19.5" thickBot="1" x14ac:dyDescent="0.3">
      <c r="A4" s="65"/>
      <c r="B4" s="57"/>
      <c r="C4" s="58"/>
      <c r="D4" s="4" t="s">
        <v>5</v>
      </c>
      <c r="E4" s="5" t="s">
        <v>6</v>
      </c>
      <c r="F4" s="11" t="s">
        <v>7</v>
      </c>
      <c r="G4" s="61"/>
    </row>
    <row r="5" spans="1:7" ht="19.5" thickBot="1" x14ac:dyDescent="0.3">
      <c r="A5" s="3">
        <v>1</v>
      </c>
      <c r="B5" s="62" t="s">
        <v>8</v>
      </c>
      <c r="C5" s="63"/>
      <c r="D5" s="8">
        <v>11450</v>
      </c>
      <c r="E5" s="7">
        <v>402</v>
      </c>
      <c r="F5" s="13">
        <v>10</v>
      </c>
      <c r="G5" s="9">
        <v>301140244.53759998</v>
      </c>
    </row>
    <row r="6" spans="1:7" ht="19.5" thickBot="1" x14ac:dyDescent="0.3">
      <c r="A6" s="1" t="s">
        <v>9</v>
      </c>
      <c r="B6" s="48"/>
      <c r="C6" s="49"/>
      <c r="D6" s="2">
        <f>D5</f>
        <v>11450</v>
      </c>
      <c r="E6" s="2">
        <f>E5</f>
        <v>402</v>
      </c>
      <c r="F6" s="12">
        <f>F5</f>
        <v>10</v>
      </c>
      <c r="G6" s="10">
        <f>G5</f>
        <v>301140244.53759998</v>
      </c>
    </row>
    <row r="7" spans="1:7" ht="19.5" thickBot="1" x14ac:dyDescent="0.3">
      <c r="A7" s="50" t="s">
        <v>10</v>
      </c>
      <c r="B7" s="51"/>
      <c r="C7" s="51"/>
      <c r="D7" s="51"/>
      <c r="E7" s="51"/>
      <c r="F7" s="51"/>
      <c r="G7" s="52"/>
    </row>
    <row r="8" spans="1:7" ht="18.75" x14ac:dyDescent="0.25">
      <c r="A8" s="64" t="s">
        <v>1</v>
      </c>
      <c r="B8" s="55" t="s">
        <v>2</v>
      </c>
      <c r="C8" s="56"/>
      <c r="D8" s="59" t="s">
        <v>3</v>
      </c>
      <c r="E8" s="59"/>
      <c r="F8" s="60"/>
      <c r="G8" s="40" t="s">
        <v>4</v>
      </c>
    </row>
    <row r="9" spans="1:7" ht="19.5" thickBot="1" x14ac:dyDescent="0.3">
      <c r="A9" s="65"/>
      <c r="B9" s="57"/>
      <c r="C9" s="58"/>
      <c r="D9" s="4" t="s">
        <v>5</v>
      </c>
      <c r="E9" s="5" t="s">
        <v>6</v>
      </c>
      <c r="F9" s="11" t="s">
        <v>7</v>
      </c>
      <c r="G9" s="61"/>
    </row>
    <row r="10" spans="1:7" ht="19.5" thickBot="1" x14ac:dyDescent="0.3">
      <c r="A10" s="3">
        <v>1</v>
      </c>
      <c r="B10" s="46" t="s">
        <v>11</v>
      </c>
      <c r="C10" s="47"/>
      <c r="D10" s="6">
        <v>3592</v>
      </c>
      <c r="E10" s="26">
        <v>220</v>
      </c>
      <c r="F10" s="27">
        <v>5</v>
      </c>
      <c r="G10" s="9">
        <v>99451140.776000008</v>
      </c>
    </row>
    <row r="11" spans="1:7" ht="19.5" thickBot="1" x14ac:dyDescent="0.3">
      <c r="A11" s="1" t="s">
        <v>9</v>
      </c>
      <c r="B11" s="48"/>
      <c r="C11" s="49"/>
      <c r="D11" s="2">
        <f>D10</f>
        <v>3592</v>
      </c>
      <c r="E11" s="2">
        <f>E10</f>
        <v>220</v>
      </c>
      <c r="F11" s="12">
        <f>F10</f>
        <v>5</v>
      </c>
      <c r="G11" s="10">
        <f>G10</f>
        <v>99451140.776000008</v>
      </c>
    </row>
    <row r="12" spans="1:7" ht="19.5" thickBot="1" x14ac:dyDescent="0.3">
      <c r="A12" s="50" t="s">
        <v>12</v>
      </c>
      <c r="B12" s="51"/>
      <c r="C12" s="51"/>
      <c r="D12" s="51"/>
      <c r="E12" s="51"/>
      <c r="F12" s="51"/>
      <c r="G12" s="52"/>
    </row>
    <row r="13" spans="1:7" ht="18.75" x14ac:dyDescent="0.25">
      <c r="A13" s="53" t="s">
        <v>1</v>
      </c>
      <c r="B13" s="55" t="s">
        <v>2</v>
      </c>
      <c r="C13" s="56"/>
      <c r="D13" s="59" t="s">
        <v>3</v>
      </c>
      <c r="E13" s="59"/>
      <c r="F13" s="60"/>
      <c r="G13" s="40" t="s">
        <v>4</v>
      </c>
    </row>
    <row r="14" spans="1:7" ht="19.5" thickBot="1" x14ac:dyDescent="0.3">
      <c r="A14" s="54"/>
      <c r="B14" s="57"/>
      <c r="C14" s="58"/>
      <c r="D14" s="4" t="s">
        <v>5</v>
      </c>
      <c r="E14" s="5" t="s">
        <v>6</v>
      </c>
      <c r="F14" s="11" t="s">
        <v>7</v>
      </c>
      <c r="G14" s="61"/>
    </row>
    <row r="15" spans="1:7" ht="19.5" thickBot="1" x14ac:dyDescent="0.3">
      <c r="A15" s="3">
        <v>1</v>
      </c>
      <c r="B15" s="36" t="s">
        <v>13</v>
      </c>
      <c r="C15" s="36"/>
      <c r="D15" s="25">
        <v>316</v>
      </c>
      <c r="E15" s="28">
        <v>60</v>
      </c>
      <c r="F15" s="29">
        <v>0</v>
      </c>
      <c r="G15" s="9">
        <v>10527210.720000001</v>
      </c>
    </row>
    <row r="16" spans="1:7" ht="19.5" thickBot="1" x14ac:dyDescent="0.3">
      <c r="A16" s="1" t="s">
        <v>9</v>
      </c>
      <c r="B16" s="37"/>
      <c r="C16" s="37"/>
      <c r="D16" s="2">
        <f>D15</f>
        <v>316</v>
      </c>
      <c r="E16" s="2">
        <f>E15</f>
        <v>60</v>
      </c>
      <c r="F16" s="12">
        <f>F15</f>
        <v>0</v>
      </c>
      <c r="G16" s="10">
        <f>G15</f>
        <v>10527210.720000001</v>
      </c>
    </row>
    <row r="17" spans="1:7" ht="19.5" thickBot="1" x14ac:dyDescent="0.3">
      <c r="A17" s="38" t="s">
        <v>14</v>
      </c>
      <c r="B17" s="39"/>
      <c r="C17" s="39"/>
      <c r="D17" s="39"/>
      <c r="E17" s="39"/>
      <c r="F17" s="39"/>
      <c r="G17" s="40"/>
    </row>
    <row r="18" spans="1:7" ht="38.25" thickBot="1" x14ac:dyDescent="0.3">
      <c r="A18" s="41"/>
      <c r="B18" s="42"/>
      <c r="C18" s="42"/>
      <c r="D18" s="20" t="s">
        <v>5</v>
      </c>
      <c r="E18" s="21" t="s">
        <v>6</v>
      </c>
      <c r="F18" s="22" t="s">
        <v>7</v>
      </c>
      <c r="G18" s="23" t="s">
        <v>4</v>
      </c>
    </row>
    <row r="19" spans="1:7" ht="19.5" thickBot="1" x14ac:dyDescent="0.3">
      <c r="A19" s="43" t="s">
        <v>15</v>
      </c>
      <c r="B19" s="44"/>
      <c r="C19" s="45"/>
      <c r="D19" s="24">
        <f>D6+D11+D16</f>
        <v>15358</v>
      </c>
      <c r="E19" s="24">
        <f>E6+E11+E16</f>
        <v>682</v>
      </c>
      <c r="F19" s="24">
        <f>F6+F11+F16</f>
        <v>15</v>
      </c>
      <c r="G19" s="14">
        <f>G11+G16+G6</f>
        <v>411118596.03359997</v>
      </c>
    </row>
    <row r="20" spans="1:7" x14ac:dyDescent="0.25">
      <c r="A20" s="30"/>
      <c r="B20" s="30"/>
      <c r="C20" s="30"/>
      <c r="D20" s="30"/>
      <c r="E20" s="30"/>
      <c r="F20" s="30"/>
      <c r="G20" s="30"/>
    </row>
    <row r="21" spans="1:7" x14ac:dyDescent="0.25">
      <c r="A21" s="31"/>
      <c r="B21" s="31"/>
      <c r="C21" s="31"/>
      <c r="D21" s="31"/>
      <c r="E21" s="31"/>
      <c r="F21" s="31"/>
      <c r="G21" s="31"/>
    </row>
    <row r="22" spans="1:7" ht="15.75" x14ac:dyDescent="0.25">
      <c r="A22" s="16"/>
      <c r="B22" s="16"/>
      <c r="C22" s="16"/>
      <c r="D22" s="17"/>
      <c r="E22" s="16"/>
      <c r="F22" s="16"/>
      <c r="G22" s="19"/>
    </row>
  </sheetData>
  <mergeCells count="25">
    <mergeCell ref="A1:G1"/>
    <mergeCell ref="A2:G2"/>
    <mergeCell ref="A3:A4"/>
    <mergeCell ref="B3:C4"/>
    <mergeCell ref="D3:F3"/>
    <mergeCell ref="G3:G4"/>
    <mergeCell ref="B5:C5"/>
    <mergeCell ref="B6:C6"/>
    <mergeCell ref="A7:G7"/>
    <mergeCell ref="A8:A9"/>
    <mergeCell ref="B8:C9"/>
    <mergeCell ref="D8:F8"/>
    <mergeCell ref="G8:G9"/>
    <mergeCell ref="B10:C10"/>
    <mergeCell ref="B11:C11"/>
    <mergeCell ref="A12:G12"/>
    <mergeCell ref="A13:A14"/>
    <mergeCell ref="B13:C14"/>
    <mergeCell ref="D13:F13"/>
    <mergeCell ref="G13:G14"/>
    <mergeCell ref="B15:C15"/>
    <mergeCell ref="B16:C16"/>
    <mergeCell ref="A17:G17"/>
    <mergeCell ref="A18:C18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2026</vt:lpstr>
      <vt:lpstr>2027</vt:lpstr>
      <vt:lpstr>2028</vt:lpstr>
      <vt:lpstr>2029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2026-08-21T06:38:23Z</dcterms:modified>
</cp:coreProperties>
</file>